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70" windowWidth="13335" windowHeight="7395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2022'!$A$1:$D$90</definedName>
  </definedNames>
  <calcPr calcId="145621"/>
</workbook>
</file>

<file path=xl/calcChain.xml><?xml version="1.0" encoding="utf-8"?>
<calcChain xmlns="http://schemas.openxmlformats.org/spreadsheetml/2006/main">
  <c r="D86" i="4" l="1"/>
  <c r="D79" i="4" l="1"/>
  <c r="D67" i="4"/>
  <c r="D34" i="4"/>
  <c r="D22" i="4" l="1"/>
  <c r="D88" i="4" l="1"/>
  <c r="D32" i="4" l="1"/>
  <c r="D84" i="4" l="1"/>
  <c r="D71" i="4"/>
  <c r="D54" i="4"/>
  <c r="D52" i="4"/>
  <c r="D50" i="4"/>
  <c r="D48" i="4"/>
  <c r="D46" i="4"/>
  <c r="D26" i="4"/>
  <c r="D45" i="4" l="1"/>
  <c r="D43" i="4"/>
  <c r="D41" i="4"/>
  <c r="D36" i="4"/>
  <c r="D40" i="4" l="1"/>
  <c r="D30" i="4" l="1"/>
  <c r="D28" i="4"/>
  <c r="D24" i="4"/>
  <c r="D21" i="4"/>
  <c r="D18" i="4"/>
  <c r="D16" i="4"/>
  <c r="D15" i="4" l="1"/>
  <c r="D64" i="4" l="1"/>
  <c r="D62" i="4"/>
  <c r="D61" i="4" l="1"/>
  <c r="D13" i="4"/>
  <c r="D59" i="4" l="1"/>
  <c r="D57" i="4"/>
  <c r="D56" i="4" l="1"/>
  <c r="D82" i="4" l="1"/>
  <c r="D80" i="4"/>
  <c r="D77" i="4"/>
  <c r="D75" i="4"/>
  <c r="D73" i="4"/>
  <c r="D69" i="4"/>
  <c r="D38" i="4"/>
  <c r="D20" i="4" s="1"/>
  <c r="D11" i="4"/>
  <c r="D66" i="4" l="1"/>
  <c r="D10" i="4"/>
  <c r="D90" i="4" l="1"/>
</calcChain>
</file>

<file path=xl/sharedStrings.xml><?xml version="1.0" encoding="utf-8"?>
<sst xmlns="http://schemas.openxmlformats.org/spreadsheetml/2006/main" count="129" uniqueCount="96">
  <si>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</si>
  <si>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</si>
  <si>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</si>
  <si>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</si>
  <si>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</si>
  <si>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</si>
  <si>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</si>
  <si>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</si>
  <si>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</si>
  <si>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</si>
  <si>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</si>
  <si>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</si>
  <si>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</si>
  <si>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</si>
  <si>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</si>
  <si>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</si>
  <si>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</si>
  <si>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</si>
  <si>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</si>
  <si>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</si>
  <si>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</si>
  <si>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</si>
  <si>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</si>
  <si>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</si>
  <si>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</si>
  <si>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</si>
  <si>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</si>
  <si>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</si>
  <si>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</si>
  <si>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</si>
  <si>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</si>
  <si>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</si>
  <si>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</si>
  <si>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</si>
  <si>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</si>
  <si>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</si>
  <si>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</si>
  <si>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</si>
  <si>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</si>
  <si>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</si>
  <si>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</si>
  <si>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</si>
  <si>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</si>
  <si>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</si>
  <si>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</si>
  <si>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</si>
  <si>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</si>
  <si>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</si>
  <si>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</si>
  <si>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</si>
  <si>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</si>
  <si>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</si>
  <si>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</si>
  <si>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</si>
  <si>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</si>
  <si>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</si>
  <si>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</si>
  <si>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</si>
  <si>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</si>
  <si>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</si>
  <si>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</si>
  <si>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</si>
  <si>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</si>
  <si>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</si>
  <si>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</si>
  <si>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</si>
  <si>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</si>
  <si>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</si>
  <si>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</si>
  <si>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</si>
  <si>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</si>
  <si>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</si>
  <si>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</si>
  <si>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</si>
  <si>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</si>
  <si>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Исполнено                     (руб.)</t>
  </si>
  <si>
    <t>Содержание автомобильных дорог внутри населенных пунктов (по заключённому соглашению)</t>
  </si>
  <si>
    <t>Осуществление мероприятий по борьбе с борщевиком Сосновского</t>
  </si>
  <si>
    <t>03 0 02 71810</t>
  </si>
  <si>
    <t xml:space="preserve">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поселении
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</si>
  <si>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</si>
  <si>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</si>
  <si>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организации досуга и обеспечения жителей поселения услугами организаций культуры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</si>
  <si>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</si>
  <si>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</si>
  <si>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</si>
  <si>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</si>
  <si>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</si>
  <si>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03 0 04 73260</t>
  </si>
  <si>
    <t>Иная дотация</t>
  </si>
  <si>
    <t>05 0 00 73260</t>
  </si>
  <si>
    <t>Исполнение расходов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2025 год</t>
  </si>
  <si>
    <t>Мероприятия по благоустройству, реставрации и реконструкции воинских захоронений и военно - мемориальных объектов)</t>
  </si>
  <si>
    <t>03 0 04 76420</t>
  </si>
  <si>
    <t>Резервный фонд</t>
  </si>
  <si>
    <t>Приложение № 2
к решению Собрания депутатов
Мышкинского муниципального округа
                                                                            от  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</si>
</sst>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top" wrapText="1"/>
    </xf>
    <xf numFmtId="2" fontId="12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view="pageBreakPreview" topLeftCell="A75" zoomScale="120" zoomScaleNormal="100" zoomScaleSheetLayoutView="120" workbookViewId="0">
      <selection activeCell="A15" sqref="A15:D19"/>
    </sheetView>
  </sheetViews>
  <sheetFormatPr defaultRowHeight="15" x14ac:dyDescent="0.25"/>
  <cols>
    <col min="1" max="1" width="66.28515625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1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idden="1" x14ac:dyDescent="0.25"/>
    <row r="2" spans="1:4" hidden="1" x14ac:dyDescent="0.25"/>
    <row r="3" spans="1:4" x14ac:dyDescent="0.25">
      <c r="A3" s="56" t="s">
        <v>95</v>
      </c>
      <c r="B3" s="57"/>
      <c r="C3" s="57"/>
      <c r="D3" s="57"/>
    </row>
    <row r="4" spans="1:4" x14ac:dyDescent="0.25">
      <c r="A4" s="57"/>
      <c r="B4" s="57"/>
      <c r="C4" s="57"/>
      <c r="D4" s="57"/>
    </row>
    <row r="5" spans="1:4" x14ac:dyDescent="0.25">
      <c r="A5" s="57"/>
      <c r="B5" s="57"/>
      <c r="C5" s="57"/>
      <c r="D5" s="57"/>
    </row>
    <row r="6" spans="1:4" ht="15.75" customHeight="1" x14ac:dyDescent="0.25">
      <c r="A6" s="57"/>
      <c r="B6" s="57"/>
      <c r="C6" s="57"/>
      <c r="D6" s="57"/>
    </row>
    <row r="7" spans="1:4" ht="58.5" customHeight="1" x14ac:dyDescent="0.25">
      <c r="A7" s="60" t="s">
        <v>91</v>
      </c>
      <c r="B7" s="60"/>
      <c r="C7" s="60"/>
      <c r="D7" s="60"/>
    </row>
    <row r="8" spans="1:4" ht="15" customHeight="1" x14ac:dyDescent="0.25">
      <c r="A8" s="58" t="s">
        <v>0</v>
      </c>
      <c r="B8" s="58" t="s">
        <v>1</v>
      </c>
      <c r="C8" s="58" t="s">
        <v>2</v>
      </c>
      <c r="D8" s="58" t="s">
        <v>75</v>
      </c>
    </row>
    <row r="9" spans="1:4" ht="13.5" customHeight="1" x14ac:dyDescent="0.25">
      <c r="A9" s="59"/>
      <c r="B9" s="59"/>
      <c r="C9" s="59"/>
      <c r="D9" s="59"/>
    </row>
    <row r="10" spans="1:4" ht="40.5" customHeight="1" x14ac:dyDescent="0.25">
      <c r="A10" s="4" t="s">
        <v>3</v>
      </c>
      <c r="B10" s="5" t="s">
        <v>26</v>
      </c>
      <c r="C10" s="3"/>
      <c r="D10" s="33">
        <f>D11+D13</f>
        <v>65000</v>
      </c>
    </row>
    <row r="11" spans="1:4" ht="25.5" x14ac:dyDescent="0.25">
      <c r="A11" s="6" t="s">
        <v>6</v>
      </c>
      <c r="B11" s="22" t="s">
        <v>30</v>
      </c>
      <c r="C11" s="3"/>
      <c r="D11" s="18">
        <f>D12</f>
        <v>65000</v>
      </c>
    </row>
    <row r="12" spans="1:4" x14ac:dyDescent="0.25">
      <c r="A12" s="7" t="s">
        <v>5</v>
      </c>
      <c r="B12" s="3"/>
      <c r="C12" s="8">
        <v>200</v>
      </c>
      <c r="D12" s="31">
        <v>65000</v>
      </c>
    </row>
    <row r="13" spans="1:4" x14ac:dyDescent="0.25">
      <c r="A13" s="6" t="s">
        <v>4</v>
      </c>
      <c r="B13" s="22" t="s">
        <v>54</v>
      </c>
      <c r="C13" s="3"/>
      <c r="D13" s="18">
        <f>D14</f>
        <v>0</v>
      </c>
    </row>
    <row r="14" spans="1:4" x14ac:dyDescent="0.25">
      <c r="A14" s="7" t="s">
        <v>5</v>
      </c>
      <c r="B14" s="5"/>
      <c r="C14" s="8">
        <v>200</v>
      </c>
      <c r="D14" s="31">
        <v>0</v>
      </c>
    </row>
    <row r="15" spans="1:4" ht="24.75" customHeight="1" x14ac:dyDescent="0.25">
      <c r="A15" s="4" t="s">
        <v>18</v>
      </c>
      <c r="B15" s="9" t="s">
        <v>39</v>
      </c>
      <c r="C15" s="3"/>
      <c r="D15" s="33">
        <f>D16+D18</f>
        <v>1928055.72</v>
      </c>
    </row>
    <row r="16" spans="1:4" ht="25.5" x14ac:dyDescent="0.25">
      <c r="A16" s="6" t="s">
        <v>76</v>
      </c>
      <c r="B16" s="22" t="s">
        <v>29</v>
      </c>
      <c r="C16" s="10"/>
      <c r="D16" s="35">
        <f>D17</f>
        <v>1332981.28</v>
      </c>
    </row>
    <row r="17" spans="1:6" x14ac:dyDescent="0.25">
      <c r="A17" s="7" t="s">
        <v>5</v>
      </c>
      <c r="B17" s="11"/>
      <c r="C17" s="8">
        <v>200</v>
      </c>
      <c r="D17" s="36">
        <v>1332981.28</v>
      </c>
    </row>
    <row r="18" spans="1:6" ht="17.25" customHeight="1" x14ac:dyDescent="0.25">
      <c r="A18" s="6" t="s">
        <v>31</v>
      </c>
      <c r="B18" s="3" t="s">
        <v>33</v>
      </c>
      <c r="C18" s="12"/>
      <c r="D18" s="35">
        <f>D19</f>
        <v>595074.43999999994</v>
      </c>
    </row>
    <row r="19" spans="1:6" ht="17.25" customHeight="1" x14ac:dyDescent="0.25">
      <c r="A19" s="7" t="s">
        <v>5</v>
      </c>
      <c r="B19" s="11"/>
      <c r="C19" s="8">
        <v>200</v>
      </c>
      <c r="D19" s="36">
        <v>595074.43999999994</v>
      </c>
      <c r="F19" s="21"/>
    </row>
    <row r="20" spans="1:6" ht="27" x14ac:dyDescent="0.25">
      <c r="A20" s="4" t="s">
        <v>19</v>
      </c>
      <c r="B20" s="9" t="s">
        <v>38</v>
      </c>
      <c r="C20" s="12"/>
      <c r="D20" s="33">
        <f>D36+D38+D21+D24+D28+D30+D32+D34</f>
        <v>6850051.3300000001</v>
      </c>
    </row>
    <row r="21" spans="1:6" x14ac:dyDescent="0.25">
      <c r="A21" s="6" t="s">
        <v>68</v>
      </c>
      <c r="B21" s="3" t="s">
        <v>34</v>
      </c>
      <c r="C21" s="3"/>
      <c r="D21" s="35">
        <f>D22+D23</f>
        <v>4033334.19</v>
      </c>
    </row>
    <row r="22" spans="1:6" x14ac:dyDescent="0.25">
      <c r="A22" s="7" t="s">
        <v>5</v>
      </c>
      <c r="B22" s="3"/>
      <c r="C22" s="8">
        <v>200</v>
      </c>
      <c r="D22" s="36">
        <f>1128220.2+2903533.92</f>
        <v>4031754.12</v>
      </c>
    </row>
    <row r="23" spans="1:6" x14ac:dyDescent="0.25">
      <c r="A23" s="7" t="s">
        <v>15</v>
      </c>
      <c r="B23" s="3"/>
      <c r="C23" s="8">
        <v>800</v>
      </c>
      <c r="D23" s="36">
        <v>1580.07</v>
      </c>
    </row>
    <row r="24" spans="1:6" x14ac:dyDescent="0.25">
      <c r="A24" s="6" t="s">
        <v>7</v>
      </c>
      <c r="B24" s="3" t="s">
        <v>32</v>
      </c>
      <c r="C24" s="23"/>
      <c r="D24" s="35">
        <f>D25</f>
        <v>537560.42000000004</v>
      </c>
    </row>
    <row r="25" spans="1:6" x14ac:dyDescent="0.25">
      <c r="A25" s="13" t="s">
        <v>5</v>
      </c>
      <c r="B25" s="3"/>
      <c r="C25" s="8">
        <v>200</v>
      </c>
      <c r="D25" s="36">
        <v>537560.42000000004</v>
      </c>
    </row>
    <row r="26" spans="1:6" x14ac:dyDescent="0.25">
      <c r="A26" s="45" t="s">
        <v>77</v>
      </c>
      <c r="B26" s="46" t="s">
        <v>78</v>
      </c>
      <c r="C26" s="28"/>
      <c r="D26" s="31">
        <f>D27</f>
        <v>0</v>
      </c>
    </row>
    <row r="27" spans="1:6" x14ac:dyDescent="0.25">
      <c r="A27" s="27" t="s">
        <v>9</v>
      </c>
      <c r="B27" s="46"/>
      <c r="C27" s="28">
        <v>500</v>
      </c>
      <c r="D27" s="31">
        <v>0</v>
      </c>
    </row>
    <row r="28" spans="1:6" x14ac:dyDescent="0.25">
      <c r="A28" s="6" t="s">
        <v>8</v>
      </c>
      <c r="B28" s="3" t="s">
        <v>35</v>
      </c>
      <c r="C28" s="3"/>
      <c r="D28" s="35">
        <f>D29</f>
        <v>202505.86</v>
      </c>
    </row>
    <row r="29" spans="1:6" x14ac:dyDescent="0.25">
      <c r="A29" s="7" t="s">
        <v>5</v>
      </c>
      <c r="B29" s="3"/>
      <c r="C29" s="8">
        <v>200</v>
      </c>
      <c r="D29" s="36">
        <v>202505.86</v>
      </c>
    </row>
    <row r="30" spans="1:6" ht="25.5" x14ac:dyDescent="0.25">
      <c r="A30" s="6" t="s">
        <v>21</v>
      </c>
      <c r="B30" s="11" t="s">
        <v>36</v>
      </c>
      <c r="C30" s="12"/>
      <c r="D30" s="35">
        <f>D31</f>
        <v>861542.54</v>
      </c>
    </row>
    <row r="31" spans="1:6" x14ac:dyDescent="0.25">
      <c r="A31" s="13" t="s">
        <v>5</v>
      </c>
      <c r="B31" s="11"/>
      <c r="C31" s="8">
        <v>200</v>
      </c>
      <c r="D31" s="36">
        <v>861542.54</v>
      </c>
    </row>
    <row r="32" spans="1:6" ht="26.25" x14ac:dyDescent="0.25">
      <c r="A32" s="15" t="s">
        <v>87</v>
      </c>
      <c r="B32" s="11" t="s">
        <v>88</v>
      </c>
      <c r="C32" s="12"/>
      <c r="D32" s="35">
        <f>D33</f>
        <v>42200</v>
      </c>
    </row>
    <row r="33" spans="1:4" x14ac:dyDescent="0.25">
      <c r="A33" s="13" t="s">
        <v>5</v>
      </c>
      <c r="B33" s="11"/>
      <c r="C33" s="8">
        <v>200</v>
      </c>
      <c r="D33" s="36">
        <v>42200</v>
      </c>
    </row>
    <row r="34" spans="1:4" ht="26.25" x14ac:dyDescent="0.25">
      <c r="A34" s="15" t="s">
        <v>92</v>
      </c>
      <c r="B34" s="11" t="s">
        <v>93</v>
      </c>
      <c r="C34" s="8"/>
      <c r="D34" s="36">
        <f>D35</f>
        <v>503788</v>
      </c>
    </row>
    <row r="35" spans="1:4" x14ac:dyDescent="0.25">
      <c r="A35" s="13" t="s">
        <v>5</v>
      </c>
      <c r="B35" s="11"/>
      <c r="C35" s="8">
        <v>200</v>
      </c>
      <c r="D35" s="36">
        <v>503788</v>
      </c>
    </row>
    <row r="36" spans="1:4" ht="25.5" x14ac:dyDescent="0.25">
      <c r="A36" s="6" t="s">
        <v>69</v>
      </c>
      <c r="B36" s="11" t="s">
        <v>37</v>
      </c>
      <c r="C36" s="12"/>
      <c r="D36" s="44">
        <f>D37</f>
        <v>644000</v>
      </c>
    </row>
    <row r="37" spans="1:4" x14ac:dyDescent="0.25">
      <c r="A37" s="7" t="s">
        <v>5</v>
      </c>
      <c r="B37" s="11"/>
      <c r="C37" s="8">
        <v>200</v>
      </c>
      <c r="D37" s="41">
        <v>644000</v>
      </c>
    </row>
    <row r="38" spans="1:4" x14ac:dyDescent="0.25">
      <c r="A38" s="6" t="s">
        <v>20</v>
      </c>
      <c r="B38" s="3" t="s">
        <v>40</v>
      </c>
      <c r="C38" s="12"/>
      <c r="D38" s="42">
        <f>D39</f>
        <v>25120.32</v>
      </c>
    </row>
    <row r="39" spans="1:4" ht="24.75" customHeight="1" x14ac:dyDescent="0.25">
      <c r="A39" s="7" t="s">
        <v>5</v>
      </c>
      <c r="B39" s="3"/>
      <c r="C39" s="8">
        <v>200</v>
      </c>
      <c r="D39" s="43">
        <v>25120.32</v>
      </c>
    </row>
    <row r="40" spans="1:4" ht="40.5" hidden="1" x14ac:dyDescent="0.25">
      <c r="A40" s="4" t="s">
        <v>70</v>
      </c>
      <c r="B40" s="5"/>
      <c r="C40" s="37"/>
      <c r="D40" s="34">
        <f>D41+D43</f>
        <v>0</v>
      </c>
    </row>
    <row r="41" spans="1:4" ht="25.5" hidden="1" x14ac:dyDescent="0.25">
      <c r="A41" s="6" t="s">
        <v>71</v>
      </c>
      <c r="B41" s="3" t="s">
        <v>72</v>
      </c>
      <c r="C41" s="8"/>
      <c r="D41" s="36">
        <f>D42</f>
        <v>0</v>
      </c>
    </row>
    <row r="42" spans="1:4" ht="25.5" hidden="1" x14ac:dyDescent="0.25">
      <c r="A42" s="7" t="s">
        <v>5</v>
      </c>
      <c r="B42" s="3"/>
      <c r="C42" s="8">
        <v>200</v>
      </c>
      <c r="D42" s="36">
        <v>0</v>
      </c>
    </row>
    <row r="43" spans="1:4" ht="26.25" hidden="1" x14ac:dyDescent="0.25">
      <c r="A43" s="38" t="s">
        <v>73</v>
      </c>
      <c r="B43" s="40" t="s">
        <v>74</v>
      </c>
      <c r="C43" s="8"/>
      <c r="D43" s="36">
        <f>D44</f>
        <v>0</v>
      </c>
    </row>
    <row r="44" spans="1:4" ht="26.25" hidden="1" x14ac:dyDescent="0.25">
      <c r="A44" s="39" t="s">
        <v>5</v>
      </c>
      <c r="B44" s="40"/>
      <c r="C44" s="8">
        <v>200</v>
      </c>
      <c r="D44" s="36">
        <v>0</v>
      </c>
    </row>
    <row r="45" spans="1:4" ht="25.5" customHeight="1" x14ac:dyDescent="0.25">
      <c r="A45" s="4" t="s">
        <v>22</v>
      </c>
      <c r="B45" s="9" t="s">
        <v>27</v>
      </c>
      <c r="C45" s="3"/>
      <c r="D45" s="33">
        <f>D46+D48+D50+D52</f>
        <v>364859.29000000004</v>
      </c>
    </row>
    <row r="46" spans="1:4" ht="74.25" customHeight="1" x14ac:dyDescent="0.25">
      <c r="A46" s="6" t="s">
        <v>79</v>
      </c>
      <c r="B46" s="11" t="s">
        <v>42</v>
      </c>
      <c r="C46" s="3"/>
      <c r="D46" s="18">
        <f>D47</f>
        <v>30000</v>
      </c>
    </row>
    <row r="47" spans="1:4" ht="13.5" customHeight="1" x14ac:dyDescent="0.25">
      <c r="A47" s="47" t="s">
        <v>5</v>
      </c>
      <c r="B47" s="48"/>
      <c r="C47" s="26">
        <v>200</v>
      </c>
      <c r="D47" s="32">
        <v>30000</v>
      </c>
    </row>
    <row r="48" spans="1:4" ht="27.75" customHeight="1" x14ac:dyDescent="0.25">
      <c r="A48" s="16" t="s">
        <v>80</v>
      </c>
      <c r="B48" s="25" t="s">
        <v>81</v>
      </c>
      <c r="C48" s="46"/>
      <c r="D48" s="18">
        <f>D49</f>
        <v>56312</v>
      </c>
    </row>
    <row r="49" spans="1:4" ht="15.75" customHeight="1" x14ac:dyDescent="0.25">
      <c r="A49" s="47" t="s">
        <v>9</v>
      </c>
      <c r="B49" s="25"/>
      <c r="C49" s="26">
        <v>500</v>
      </c>
      <c r="D49" s="31">
        <v>56312</v>
      </c>
    </row>
    <row r="50" spans="1:4" ht="25.5" x14ac:dyDescent="0.25">
      <c r="A50" s="16" t="s">
        <v>82</v>
      </c>
      <c r="B50" s="25" t="s">
        <v>43</v>
      </c>
      <c r="C50" s="26"/>
      <c r="D50" s="31">
        <f>D51</f>
        <v>180152.29</v>
      </c>
    </row>
    <row r="51" spans="1:4" x14ac:dyDescent="0.25">
      <c r="A51" s="47" t="s">
        <v>5</v>
      </c>
      <c r="B51" s="25"/>
      <c r="C51" s="26">
        <v>200</v>
      </c>
      <c r="D51" s="31">
        <v>180152.29</v>
      </c>
    </row>
    <row r="52" spans="1:4" ht="25.5" x14ac:dyDescent="0.25">
      <c r="A52" s="16" t="s">
        <v>83</v>
      </c>
      <c r="B52" s="25" t="s">
        <v>84</v>
      </c>
      <c r="C52" s="26"/>
      <c r="D52" s="31">
        <f>D53</f>
        <v>98395</v>
      </c>
    </row>
    <row r="53" spans="1:4" x14ac:dyDescent="0.25">
      <c r="A53" s="47" t="s">
        <v>9</v>
      </c>
      <c r="B53" s="25"/>
      <c r="C53" s="26">
        <v>500</v>
      </c>
      <c r="D53" s="31">
        <v>98395</v>
      </c>
    </row>
    <row r="54" spans="1:4" ht="16.5" customHeight="1" x14ac:dyDescent="0.25">
      <c r="A54" s="6" t="s">
        <v>41</v>
      </c>
      <c r="B54" s="11" t="s">
        <v>44</v>
      </c>
      <c r="C54" s="10"/>
      <c r="D54" s="18">
        <f>D55</f>
        <v>0</v>
      </c>
    </row>
    <row r="55" spans="1:4" ht="17.25" customHeight="1" x14ac:dyDescent="0.25">
      <c r="A55" s="7" t="s">
        <v>5</v>
      </c>
      <c r="B55" s="9"/>
      <c r="C55" s="8">
        <v>200</v>
      </c>
      <c r="D55" s="31">
        <v>0</v>
      </c>
    </row>
    <row r="56" spans="1:4" ht="26.25" customHeight="1" x14ac:dyDescent="0.25">
      <c r="A56" s="29" t="s">
        <v>56</v>
      </c>
      <c r="B56" s="9" t="s">
        <v>59</v>
      </c>
      <c r="C56" s="8"/>
      <c r="D56" s="34">
        <f>D57+D59</f>
        <v>1029345.8099999999</v>
      </c>
    </row>
    <row r="57" spans="1:4" ht="15" customHeight="1" x14ac:dyDescent="0.25">
      <c r="A57" s="6" t="s">
        <v>57</v>
      </c>
      <c r="B57" s="11" t="s">
        <v>60</v>
      </c>
      <c r="C57" s="8"/>
      <c r="D57" s="19">
        <f>D58</f>
        <v>411214.24</v>
      </c>
    </row>
    <row r="58" spans="1:4" ht="28.5" customHeight="1" x14ac:dyDescent="0.25">
      <c r="A58" s="7" t="s">
        <v>5</v>
      </c>
      <c r="B58" s="9"/>
      <c r="C58" s="8">
        <v>200</v>
      </c>
      <c r="D58" s="32">
        <v>411214.24</v>
      </c>
    </row>
    <row r="59" spans="1:4" ht="15" customHeight="1" x14ac:dyDescent="0.25">
      <c r="A59" s="6" t="s">
        <v>58</v>
      </c>
      <c r="B59" s="11" t="s">
        <v>61</v>
      </c>
      <c r="C59" s="8"/>
      <c r="D59" s="19">
        <f>D60</f>
        <v>618131.56999999995</v>
      </c>
    </row>
    <row r="60" spans="1:4" ht="27" customHeight="1" x14ac:dyDescent="0.25">
      <c r="A60" s="7" t="s">
        <v>5</v>
      </c>
      <c r="B60" s="9"/>
      <c r="C60" s="8">
        <v>200</v>
      </c>
      <c r="D60" s="32">
        <v>618131.56999999995</v>
      </c>
    </row>
    <row r="61" spans="1:4" ht="42" customHeight="1" x14ac:dyDescent="0.25">
      <c r="A61" s="4" t="s">
        <v>67</v>
      </c>
      <c r="B61" s="9" t="s">
        <v>64</v>
      </c>
      <c r="C61" s="8"/>
      <c r="D61" s="20">
        <f>D62+D64</f>
        <v>323526</v>
      </c>
    </row>
    <row r="62" spans="1:4" ht="27" customHeight="1" x14ac:dyDescent="0.25">
      <c r="A62" s="6" t="s">
        <v>62</v>
      </c>
      <c r="B62" s="11" t="s">
        <v>65</v>
      </c>
      <c r="C62" s="8"/>
      <c r="D62" s="19">
        <f>D63</f>
        <v>16176</v>
      </c>
    </row>
    <row r="63" spans="1:4" ht="18.75" customHeight="1" x14ac:dyDescent="0.25">
      <c r="A63" s="7" t="s">
        <v>15</v>
      </c>
      <c r="B63" s="9"/>
      <c r="C63" s="8">
        <v>800</v>
      </c>
      <c r="D63" s="32">
        <v>16176</v>
      </c>
    </row>
    <row r="64" spans="1:4" ht="56.25" customHeight="1" x14ac:dyDescent="0.25">
      <c r="A64" s="6" t="s">
        <v>63</v>
      </c>
      <c r="B64" s="11" t="s">
        <v>66</v>
      </c>
      <c r="C64" s="8"/>
      <c r="D64" s="19">
        <f>D65</f>
        <v>307350</v>
      </c>
    </row>
    <row r="65" spans="1:4" ht="16.5" customHeight="1" x14ac:dyDescent="0.25">
      <c r="A65" s="7" t="s">
        <v>15</v>
      </c>
      <c r="B65" s="9"/>
      <c r="C65" s="8">
        <v>800</v>
      </c>
      <c r="D65" s="32">
        <v>307350</v>
      </c>
    </row>
    <row r="66" spans="1:4" x14ac:dyDescent="0.25">
      <c r="A66" s="14" t="s">
        <v>10</v>
      </c>
      <c r="B66" s="9" t="s">
        <v>28</v>
      </c>
      <c r="C66" s="15"/>
      <c r="D66" s="33">
        <f>D67+D69+D71+D73+D75+D77+D80+D82+D84+D88+D86</f>
        <v>7729549.5700000003</v>
      </c>
    </row>
    <row r="67" spans="1:4" ht="25.5" x14ac:dyDescent="0.25">
      <c r="A67" s="16" t="s">
        <v>11</v>
      </c>
      <c r="B67" s="3" t="s">
        <v>45</v>
      </c>
      <c r="C67" s="17"/>
      <c r="D67" s="18">
        <f>D68</f>
        <v>420833</v>
      </c>
    </row>
    <row r="68" spans="1:4" ht="38.25" x14ac:dyDescent="0.25">
      <c r="A68" s="7" t="s">
        <v>12</v>
      </c>
      <c r="B68" s="3"/>
      <c r="C68" s="8">
        <v>100</v>
      </c>
      <c r="D68" s="31">
        <v>420833</v>
      </c>
    </row>
    <row r="69" spans="1:4" x14ac:dyDescent="0.25">
      <c r="A69" s="6" t="s">
        <v>13</v>
      </c>
      <c r="B69" s="3" t="s">
        <v>46</v>
      </c>
      <c r="C69" s="12"/>
      <c r="D69" s="19">
        <f>D70</f>
        <v>606470.49</v>
      </c>
    </row>
    <row r="70" spans="1:4" ht="38.25" x14ac:dyDescent="0.25">
      <c r="A70" s="7" t="s">
        <v>12</v>
      </c>
      <c r="B70" s="3"/>
      <c r="C70" s="8">
        <v>100</v>
      </c>
      <c r="D70" s="31">
        <v>606470.49</v>
      </c>
    </row>
    <row r="71" spans="1:4" x14ac:dyDescent="0.25">
      <c r="A71" s="6" t="s">
        <v>14</v>
      </c>
      <c r="B71" s="3" t="s">
        <v>47</v>
      </c>
      <c r="C71" s="12"/>
      <c r="D71" s="19">
        <f>D72</f>
        <v>5859899.4000000004</v>
      </c>
    </row>
    <row r="72" spans="1:4" ht="38.25" x14ac:dyDescent="0.25">
      <c r="A72" s="7" t="s">
        <v>12</v>
      </c>
      <c r="B72" s="3"/>
      <c r="C72" s="8">
        <v>100</v>
      </c>
      <c r="D72" s="18">
        <v>5859899.4000000004</v>
      </c>
    </row>
    <row r="73" spans="1:4" ht="38.25" x14ac:dyDescent="0.25">
      <c r="A73" s="6" t="s">
        <v>50</v>
      </c>
      <c r="B73" s="3" t="s">
        <v>49</v>
      </c>
      <c r="C73" s="12"/>
      <c r="D73" s="18">
        <f>D74</f>
        <v>18984</v>
      </c>
    </row>
    <row r="74" spans="1:4" x14ac:dyDescent="0.25">
      <c r="A74" s="7" t="s">
        <v>9</v>
      </c>
      <c r="B74" s="3"/>
      <c r="C74" s="10">
        <v>500</v>
      </c>
      <c r="D74" s="32">
        <v>18984</v>
      </c>
    </row>
    <row r="75" spans="1:4" x14ac:dyDescent="0.25">
      <c r="A75" s="6" t="s">
        <v>23</v>
      </c>
      <c r="B75" s="3" t="s">
        <v>53</v>
      </c>
      <c r="C75" s="10"/>
      <c r="D75" s="19">
        <f>D76</f>
        <v>0</v>
      </c>
    </row>
    <row r="76" spans="1:4" x14ac:dyDescent="0.25">
      <c r="A76" s="7" t="s">
        <v>15</v>
      </c>
      <c r="B76" s="3"/>
      <c r="C76" s="10">
        <v>800</v>
      </c>
      <c r="D76" s="32">
        <v>0</v>
      </c>
    </row>
    <row r="77" spans="1:4" x14ac:dyDescent="0.25">
      <c r="A77" s="6" t="s">
        <v>16</v>
      </c>
      <c r="B77" s="3" t="s">
        <v>48</v>
      </c>
      <c r="C77" s="12"/>
      <c r="D77" s="19">
        <f>D78+D79</f>
        <v>128273</v>
      </c>
    </row>
    <row r="78" spans="1:4" x14ac:dyDescent="0.25">
      <c r="A78" s="7" t="s">
        <v>5</v>
      </c>
      <c r="B78" s="3"/>
      <c r="C78" s="8">
        <v>200</v>
      </c>
      <c r="D78" s="31">
        <v>34956</v>
      </c>
    </row>
    <row r="79" spans="1:4" x14ac:dyDescent="0.25">
      <c r="A79" s="7" t="s">
        <v>15</v>
      </c>
      <c r="B79" s="3"/>
      <c r="C79" s="10">
        <v>800</v>
      </c>
      <c r="D79" s="31">
        <f>360+5445+87512</f>
        <v>93317</v>
      </c>
    </row>
    <row r="80" spans="1:4" ht="29.25" customHeight="1" x14ac:dyDescent="0.25">
      <c r="A80" s="6" t="s">
        <v>51</v>
      </c>
      <c r="B80" s="3" t="s">
        <v>52</v>
      </c>
      <c r="C80" s="12"/>
      <c r="D80" s="18">
        <f>D81</f>
        <v>142032</v>
      </c>
    </row>
    <row r="81" spans="1:8" x14ac:dyDescent="0.25">
      <c r="A81" s="7" t="s">
        <v>9</v>
      </c>
      <c r="B81" s="3"/>
      <c r="C81" s="10">
        <v>500</v>
      </c>
      <c r="D81" s="32">
        <v>142032</v>
      </c>
      <c r="H81" s="30"/>
    </row>
    <row r="82" spans="1:8" x14ac:dyDescent="0.25">
      <c r="A82" s="6" t="s">
        <v>25</v>
      </c>
      <c r="B82" s="3" t="s">
        <v>55</v>
      </c>
      <c r="C82" s="10"/>
      <c r="D82" s="19">
        <f>D83</f>
        <v>339083.68</v>
      </c>
    </row>
    <row r="83" spans="1:8" x14ac:dyDescent="0.25">
      <c r="A83" s="7" t="s">
        <v>24</v>
      </c>
      <c r="B83" s="3"/>
      <c r="C83" s="10">
        <v>300</v>
      </c>
      <c r="D83" s="32">
        <v>339083.68</v>
      </c>
    </row>
    <row r="84" spans="1:8" ht="38.25" x14ac:dyDescent="0.25">
      <c r="A84" s="49" t="s">
        <v>85</v>
      </c>
      <c r="B84" s="50" t="s">
        <v>86</v>
      </c>
      <c r="C84" s="51"/>
      <c r="D84" s="52">
        <f>D85</f>
        <v>164044</v>
      </c>
    </row>
    <row r="85" spans="1:8" x14ac:dyDescent="0.25">
      <c r="A85" s="53" t="s">
        <v>9</v>
      </c>
      <c r="B85" s="50"/>
      <c r="C85" s="51">
        <v>500</v>
      </c>
      <c r="D85" s="54">
        <v>164044</v>
      </c>
    </row>
    <row r="86" spans="1:8" x14ac:dyDescent="0.25">
      <c r="A86" s="6" t="s">
        <v>94</v>
      </c>
      <c r="B86" s="55" t="s">
        <v>53</v>
      </c>
      <c r="C86" s="10"/>
      <c r="D86" s="54">
        <f>D87</f>
        <v>20000</v>
      </c>
    </row>
    <row r="87" spans="1:8" x14ac:dyDescent="0.25">
      <c r="A87" s="7" t="s">
        <v>24</v>
      </c>
      <c r="B87" s="5"/>
      <c r="C87" s="10">
        <v>300</v>
      </c>
      <c r="D87" s="54">
        <v>20000</v>
      </c>
    </row>
    <row r="88" spans="1:8" x14ac:dyDescent="0.25">
      <c r="A88" s="6" t="s">
        <v>89</v>
      </c>
      <c r="B88" s="3" t="s">
        <v>90</v>
      </c>
      <c r="C88" s="10"/>
      <c r="D88" s="32">
        <f>D89</f>
        <v>29930</v>
      </c>
    </row>
    <row r="89" spans="1:8" ht="25.5" x14ac:dyDescent="0.25">
      <c r="A89" s="7" t="s">
        <v>87</v>
      </c>
      <c r="B89" s="5"/>
      <c r="C89" s="10">
        <v>100</v>
      </c>
      <c r="D89" s="32">
        <v>29930</v>
      </c>
    </row>
    <row r="90" spans="1:8" x14ac:dyDescent="0.25">
      <c r="A90" s="14" t="s">
        <v>17</v>
      </c>
      <c r="B90" s="5"/>
      <c r="C90" s="12"/>
      <c r="D90" s="20">
        <f>D10+D15+D20+D45+D56+D66+D61+D40</f>
        <v>18290387.719999999</v>
      </c>
      <c r="E90" s="24"/>
      <c r="H90" s="30"/>
    </row>
    <row r="91" spans="1:8" ht="15.75" x14ac:dyDescent="0.25">
      <c r="A91" s="2"/>
    </row>
    <row r="92" spans="1:8" ht="15.75" x14ac:dyDescent="0.25">
      <c r="A92" s="2"/>
    </row>
    <row r="93" spans="1:8" ht="15.75" x14ac:dyDescent="0.25">
      <c r="A93" s="2"/>
    </row>
    <row r="94" spans="1:8" ht="15.75" x14ac:dyDescent="0.25">
      <c r="A94" s="2"/>
    </row>
  </sheetData>
  <mergeCells count="6">
    <mergeCell ref="A3:D6"/>
    <mergeCell ref="A8:A9"/>
    <mergeCell ref="B8:B9"/>
    <mergeCell ref="C8:C9"/>
    <mergeCell ref="D8:D9"/>
    <mergeCell ref="A7:D7"/>
  </mergeCells>
  <pageMargins left="0.98425196850393704" right="0.27559055118110237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2025-11-05T06:33:22Z</cp:lastPrinted>
  <dcterms:created xsi:type="dcterms:W3CDTF">2015-02-12T07:20:41Z</dcterms:created>
  <dcterms:modified xsi:type="dcterms:W3CDTF">2026-05-15T12:23:54Z</dcterms:modified>
</cp:coreProperties>
</file>